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9. SET\03. LLAMADO HIERRO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II'!$A$21:$L$25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26" i="1" l="1"/>
  <c r="K26" i="1" s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<sst xmlns="http://schemas.openxmlformats.org/spreadsheetml/2006/main" count="61" uniqueCount="46">
  <si>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</si>
  <si>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</si>
  <si>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</si>
  <si>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</si>
  <si>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</si>
  <si>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</si>
  <si>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</si>
  <si>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</si>
  <si>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</si>
  <si>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</si>
  <si>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</si>
  <si>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</si>
  <si>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</si>
  <si>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</si>
  <si>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</si>
  <si>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</si>
  <si>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</si>
  <si>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</si>
  <si>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</si>
  <si>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</si>
  <si>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</si>
  <si>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</si>
  <si>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</si>
  <si>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</si>
  <si>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</si>
  <si>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</si>
  <si>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</si>
  <si>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</si>
  <si>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</si>
  <si>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</si>
  <si>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</si>
  <si>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</si>
  <si>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</si>
  <si>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</si>
  <si>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</si>
  <si>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Hierro</t>
  </si>
  <si>
    <t>MC-01 25/09/2024</t>
  </si>
  <si>
    <t>MP-01 25/09/2024</t>
  </si>
  <si>
    <t>321.049</t>
  </si>
  <si>
    <t>Planchuela 1/4" x 2" 6mt</t>
  </si>
  <si>
    <t>321.118</t>
  </si>
  <si>
    <t>Planchuela 3/16" x 1 1/4" 6mt</t>
  </si>
  <si>
    <t>321.196</t>
  </si>
  <si>
    <t>Varilla 10Mm Lisa (6mt)</t>
  </si>
  <si>
    <t>321.350</t>
  </si>
  <si>
    <t>Varilla 6Mm Conformado (6 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</si>
</sst>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Hierro SETIEMBRE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0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49.425781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8"/>
      <c r="J8" s="1" t="s">
        <v>25</v>
      </c>
    </row>
    <row r="9" spans="1:12" x14ac:dyDescent="0.2">
      <c r="A9" s="12"/>
      <c r="B9" s="9"/>
      <c r="D9" s="8"/>
      <c r="E9" s="8"/>
      <c r="G9" s="55"/>
      <c r="I9" s="12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9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5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0"/>
      <c r="J14" s="1" t="s">
        <v>16</v>
      </c>
      <c r="K14" s="26"/>
      <c r="L14" s="26"/>
    </row>
    <row r="15" spans="1:12" x14ac:dyDescent="0.2">
      <c r="D15" s="8"/>
      <c r="E15" s="8"/>
      <c r="F15" s="14"/>
      <c r="G15" s="5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35</v>
      </c>
      <c r="B22" s="42"/>
      <c r="C22" s="41"/>
      <c r="D22" s="43"/>
      <c r="E22" s="42"/>
      <c r="F22" s="44"/>
      <c r="G22" s="45"/>
      <c r="H22" s="45"/>
      <c r="I22" s="65"/>
      <c r="J22" s="46"/>
      <c r="K22" s="47"/>
      <c r="L22" s="66"/>
    </row>
    <row r="23" spans="1:12" x14ac:dyDescent="0.2">
      <c r="A23" s="8">
        <v>1</v>
      </c>
      <c r="B23" s="21" t="s">
        <v>34</v>
      </c>
      <c r="C23" s="21" t="s">
        <v>35</v>
      </c>
      <c r="D23" s="21" t="s">
        <v>38</v>
      </c>
      <c r="E23" s="8" t="s">
        <v>39</v>
      </c>
      <c r="F23" s="21" t="s">
        <v>33</v>
      </c>
      <c r="G23" s="21">
        <v>15</v>
      </c>
      <c r="H23" s="21" t="s">
        <v>32</v>
      </c>
      <c r="I23" s="63"/>
      <c r="J23" s="64">
        <f>+I23*0.22</f>
        <v>0</v>
      </c>
      <c r="K23" s="64">
        <f t="shared" ref="K23" si="0">+(I23+J23)*G23</f>
        <v>0</v>
      </c>
      <c r="L23" s="49"/>
    </row>
    <row r="24" spans="1:12" x14ac:dyDescent="0.2">
      <c r="A24" s="8">
        <v>2</v>
      </c>
      <c r="B24" s="21" t="s">
        <v>34</v>
      </c>
      <c r="C24" s="21" t="s">
        <v>35</v>
      </c>
      <c r="D24" s="21" t="s">
        <v>40</v>
      </c>
      <c r="E24" s="8" t="s">
        <v>41</v>
      </c>
      <c r="F24" s="21" t="s">
        <v>33</v>
      </c>
      <c r="G24" s="21">
        <v>30</v>
      </c>
      <c r="H24" s="21" t="s">
        <v>32</v>
      </c>
      <c r="I24" s="63"/>
      <c r="J24" s="64">
        <f t="shared" ref="J24:J25" si="1">+I24*0.22</f>
        <v>0</v>
      </c>
      <c r="K24" s="64">
        <f t="shared" ref="K24:K25" si="2">+(I24+J24)*G24</f>
        <v>0</v>
      </c>
      <c r="L24" s="49"/>
    </row>
    <row r="25" spans="1:12" x14ac:dyDescent="0.2">
      <c r="A25" s="8">
        <v>3</v>
      </c>
      <c r="B25" s="21" t="s">
        <v>34</v>
      </c>
      <c r="C25" s="21" t="s">
        <v>35</v>
      </c>
      <c r="D25" s="21" t="s">
        <v>42</v>
      </c>
      <c r="E25" s="8" t="s">
        <v>43</v>
      </c>
      <c r="F25" s="21" t="s">
        <v>33</v>
      </c>
      <c r="G25" s="21">
        <v>75</v>
      </c>
      <c r="H25" s="21" t="s">
        <v>32</v>
      </c>
      <c r="I25" s="63"/>
      <c r="J25" s="64">
        <f t="shared" si="1"/>
        <v>0</v>
      </c>
      <c r="K25" s="64">
        <f t="shared" si="2"/>
        <v>0</v>
      </c>
      <c r="L25" s="49"/>
    </row>
    <row r="26" spans="1:12" x14ac:dyDescent="0.2">
      <c r="A26" s="8">
        <v>4</v>
      </c>
      <c r="B26" s="21" t="s">
        <v>34</v>
      </c>
      <c r="C26" s="21" t="s">
        <v>35</v>
      </c>
      <c r="D26" s="21" t="s">
        <v>44</v>
      </c>
      <c r="E26" s="1" t="s">
        <v>45</v>
      </c>
      <c r="F26" s="21" t="s">
        <v>33</v>
      </c>
      <c r="G26" s="21">
        <v>300</v>
      </c>
      <c r="H26" s="21" t="s">
        <v>32</v>
      </c>
      <c r="I26" s="63"/>
      <c r="J26" s="64">
        <f t="shared" ref="J26" si="3">+I26*0.22</f>
        <v>0</v>
      </c>
      <c r="K26" s="64">
        <f t="shared" ref="K26" si="4">+(I26+J26)*G26</f>
        <v>0</v>
      </c>
      <c r="L26" s="49"/>
    </row>
    <row r="27" spans="1:12" x14ac:dyDescent="0.2">
      <c r="F27" s="21"/>
    </row>
    <row r="29" spans="1:12" x14ac:dyDescent="0.2">
      <c r="J29" s="61" t="s">
        <v>26</v>
      </c>
      <c r="K29" s="61" t="s">
        <v>27</v>
      </c>
    </row>
    <row r="30" spans="1:12" ht="25.5" x14ac:dyDescent="0.2">
      <c r="J30" s="62" t="s">
        <v>36</v>
      </c>
      <c r="K30" s="62" t="s">
        <v>37</v>
      </c>
    </row>
  </sheetData>
  <sheetProtection algorithmName="SHA-512" hashValue="K0f3YirWuJj84+r9ORJwYsmd5KbYLf2F9Aw+QALTGT8Vi0LHwlI9tmGCUGpsNw1yOfms92zoarmiDmmRuSeUjQ==" saltValue="RMvdPwegwrswRoPTQ1PW/Q==" spinCount="100000" sheet="1" autoFilter="0"/>
  <autoFilter ref="A21:L25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6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6"/>
      <c r="E22" s="56"/>
    </row>
    <row r="23" spans="4:5" x14ac:dyDescent="0.25">
      <c r="D23" s="57"/>
      <c r="E2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2024-07-19T19:00:41Z</cp:lastPrinted>
  <dcterms:created xsi:type="dcterms:W3CDTF">2019-08-27T18:47:03Z</dcterms:created>
  <dcterms:modified xsi:type="dcterms:W3CDTF">2024-09-25T17:20:04Z</dcterms:modified>
</cp:coreProperties>
</file>